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eadres-my.sharepoint.com/personal/deisy_velasquez_adres_gov_co/Documents/Desktop/ADRES/4. ADRES 2026/6. JUNIO/CALIDAD/RV_ Solicitud Estudio Técnico Aliansalud Recurso Res 105006_20264200065613 (3)/"/>
    </mc:Choice>
  </mc:AlternateContent>
  <xr:revisionPtr revIDLastSave="1" documentId="8_{7357AC85-E1F9-4054-9F52-831AF45BDE48}" xr6:coauthVersionLast="47" xr6:coauthVersionMax="47" xr10:uidLastSave="{6BB670D1-D8FC-4CC3-B680-B139F9FF3DCC}"/>
  <bookViews>
    <workbookView xWindow="-110" yWindow="-110" windowWidth="19420" windowHeight="10300" xr2:uid="{00000000-000D-0000-FFFF-FFFF00000000}"/>
  </bookViews>
  <sheets>
    <sheet name="Concepto" sheetId="15" r:id="rId1"/>
    <sheet name=" " sheetId="16" state="hidden" r:id="rId2"/>
  </sheets>
  <definedNames>
    <definedName name="_xlnm._FilterDatabase" localSheetId="0" hidden="1">Concepto!$B$9:$V$12</definedName>
    <definedName name="_xlnm.Print_Titles" localSheetId="0">Concepto!$1:$9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7" i="15" l="1"/>
  <c r="U6" i="15"/>
  <c r="U5" i="15"/>
  <c r="U4" i="15"/>
  <c r="U3" i="15"/>
  <c r="H2" i="15" l="1"/>
  <c r="V6" i="15" l="1"/>
  <c r="V4" i="15" l="1"/>
  <c r="V5" i="15"/>
  <c r="V3" i="1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<sst xmlns="http://schemas.openxmlformats.org/spreadsheetml/2006/main" count="94" uniqueCount="71">
  <si>
    <t>PROCESO</t>
  </si>
  <si>
    <t>Entidad:</t>
  </si>
  <si>
    <t>Ítems Evaluados</t>
  </si>
  <si>
    <t>Procede</t>
  </si>
  <si>
    <t>Número de Proceso:</t>
  </si>
  <si>
    <t>No Procede</t>
  </si>
  <si>
    <t>Sin Concepto</t>
  </si>
  <si>
    <t>Fecha del Proceso:</t>
  </si>
  <si>
    <t>Etapa del Proceso:</t>
  </si>
  <si>
    <t>01 Solicitud de Aclaración</t>
  </si>
  <si>
    <t>Cancelar</t>
  </si>
  <si>
    <t>FORMATO</t>
  </si>
  <si>
    <t>Concepto Técnico Sobre el Reintegro de Recursos</t>
  </si>
  <si>
    <t>Valor Por Reintegrar:</t>
  </si>
  <si>
    <t>No.</t>
  </si>
  <si>
    <t>Tipo</t>
  </si>
  <si>
    <t>Entidad</t>
  </si>
  <si>
    <t>NIT</t>
  </si>
  <si>
    <t>Radicado</t>
  </si>
  <si>
    <t>Paquete</t>
  </si>
  <si>
    <t>Tipo Causal</t>
  </si>
  <si>
    <t>Causal de Reintegro</t>
  </si>
  <si>
    <t>Sustentación del Hallazgo</t>
  </si>
  <si>
    <t>Capital Involucrado</t>
  </si>
  <si>
    <t>Sustentación de la Entidad</t>
  </si>
  <si>
    <t>Concepto Técnico</t>
  </si>
  <si>
    <t>Justificación</t>
  </si>
  <si>
    <t>Valor por Reintegrar</t>
  </si>
  <si>
    <t>02 Reclamaciones</t>
  </si>
  <si>
    <t>01 Causal Única de Reintegro</t>
  </si>
  <si>
    <t>01 Procede</t>
  </si>
  <si>
    <t>Etapa del Proceso</t>
  </si>
  <si>
    <t>01 Recobros</t>
  </si>
  <si>
    <t>02 Recurso de Reposición</t>
  </si>
  <si>
    <t>02 Causal Combinada de Reintegro</t>
  </si>
  <si>
    <t>02 No Procede</t>
  </si>
  <si>
    <t>03 Auto de Pruebas</t>
  </si>
  <si>
    <t>03 Sin Concepto</t>
  </si>
  <si>
    <t>Ítem</t>
  </si>
  <si>
    <t>04 Cancelar</t>
  </si>
  <si>
    <t>Factura de venta</t>
  </si>
  <si>
    <t>Tecnología en salud recobrada</t>
  </si>
  <si>
    <t>Fecha de prestación</t>
  </si>
  <si>
    <t xml:space="preserve">Tipo de documento del usuario </t>
  </si>
  <si>
    <t xml:space="preserve">Número de documento del usuario </t>
  </si>
  <si>
    <t>Nombre del usuario</t>
  </si>
  <si>
    <t>NPM_0624</t>
  </si>
  <si>
    <t>NPM_1024</t>
  </si>
  <si>
    <t>ID Suministro anulado, modificado, duplicado o  inexistente</t>
  </si>
  <si>
    <t>Radicado 185468530 item 1 presenta ID suministro numero 68909413 MIPRES  anulado</t>
  </si>
  <si>
    <t>Radicado 185476213 item 1 presenta ID suministro numero 70703269 MIPRES  anulado</t>
  </si>
  <si>
    <t>Radicado 185476214 item 1 presenta ID suministro numero 71875158 MIPRES  anulado</t>
  </si>
  <si>
    <t>Aliansalud E.P.S</t>
  </si>
  <si>
    <t>No hay lugar al reintegro de este recobro teniendo en cuenta la siguiente información:
1. No fue posible identificar en nuestros archivos el número de ID referido por la ADRES (68909413), pues para el 10/10/2023, fecha del reporte de entrega el ID General era 85422032
2. De acuerdo con los archivos planos de radicación de junio de 2024, el ID GENERAL 85422032 estaba activo con el ID ENTREGA 66455850, ID SUMNISTRO 59788273 generados en octubre de 2023.
3. Por otra parte, respecto de lo indicado en el numeral 4 del artículo 8 de la Resolución 41656 DE 2019 es preciso indicar que no hay lugar a esta justificación, toda vez que, no existe anulación del reporte de entrega ni del suministro en la WEB SERVICE del Ministerio, por lo tanto, se trata de un registro único y activo. De otra parte, es importante indicar que la interpretación que la ADRES está realizando respecto del ID DE SUMINISTRO no es correcto, toda vez que, cuando ALIANSALUD radica los archivos planos, estos pasan por una "MALLA DE VALIDACIONES", donde al ingresar el ID SUMINISTRO en el campo "NOMBREPROVEEDORPREST" esta arroja el siguiente mensaje: "ERROR MALLA". Por lo anterior, se ingresó el ID GENERAL en los planos MYT01 - MYT02 campo "NOMBREPROVEEDORPREST" siendo así validada la información por la malla validadora sin generar ningún error en la estructura del archivo plano.</t>
  </si>
  <si>
    <t>FE48108</t>
  </si>
  <si>
    <t>FONE15756</t>
  </si>
  <si>
    <t>FONE16652</t>
  </si>
  <si>
    <t>SUMIVITALES LTDA</t>
  </si>
  <si>
    <t>LIGA COLOMBIANA CONTRA EL CANCER</t>
  </si>
  <si>
    <t>No hay lugar al reintegro de este recobro teniendo en cuenta la siguiente información:
1. No fue posible identificar en nuestros archivos el número de ID referido por la ADRES
(70703269)
2. La fecha de anulación y corrección correspondiente al ID GENERAL 86865096 fue realizado el mimo 26 de enero de 2024. De acuerdo con la radicación que realizó ALIANSALUD de los archivos
planos en octubre del 2024, el ID GENERAL 86865096 estaba activo con el ID ENTREGA 68689455, ID SUMNISTRO 61860346 los cuales fueron generados el 26 de enero de 2024
3. Por otra parte, respecto de lo indicado en el numeral 4 del artículo 8 de la Resolución 41656 DE 2019 es preciso indicar que no hay lugar a esta justificación, toda vez que, cuando ALIANSALUD radica los archivos planos a la ADRES, estos pasan por una "MALLA DE VALIDACIONES", donde la ingresar el ID SUMINISTRO en el campo "NOMBREPROVEEDORPREST" esta arroja el siguiente mensaje: "ERROR MALLA". Por lo anterior, se ingresó el ID GENERAL en los planos MYT01 - MYT02 campo "NOMBREPROVEEDORPREST" siendo así validada la información por la malla validadora sin generar ningún error en la estructura del archivo plano.</t>
  </si>
  <si>
    <t>No hay lugar al reintegro de este recobro teniendo en cuenta la siguiente información:
1. No fue posible identificar en nuestros archivos el número de ID referido por la ADRES
(71875158)
2. La fecha del reporte de entrega para el ID GENERAL 88156051 fue realizado en abril de 2024. De acuerdo con la radicación que realizó ALIANSALUD en octubre de 2024, el ID GENERAL 88156051 estaba activo con el ID ENTREGA 70378473, ID SUMNISTRO 63339561, los cuales fueron generados en abril de 2024.
3. Por otra parte, respecto de lo indicado en el numeral 4 del artículo 8 de la Resolución 41656 DE 2019 es preciso indicar que no hay lugar a esta justificación, toda vez que, cuando ALIANSALUD radica los archivos planos a la ADRES, estos pasan por una "MALLA DE VALIDACIONES", donde la ingresar el ID SUMINISTRO en el campo "NOMBREPROVEEDORPREST" esta arroja el siguiente mensaje: "ERROR MALLA". Por lo anterior, se ingresó el ID GENERAL en los planos MYT01 - MYT02 campo "NOMBREPROVEEDORPREST" siendo así validada la información por la malla validadora sin generar ningún error en la estructura del archivo plano.</t>
  </si>
  <si>
    <t xml:space="preserve">BUSTOS FONSECA GERMAN </t>
  </si>
  <si>
    <t>PINZON GONZALEZ MARIA EMILIA</t>
  </si>
  <si>
    <t>VALENCIA ROMERO JULY ESPERANZA</t>
  </si>
  <si>
    <t>CC</t>
  </si>
  <si>
    <t>830.113.831-0</t>
  </si>
  <si>
    <t>22 de mayo del 2026</t>
  </si>
  <si>
    <t>0105006 de 2026</t>
  </si>
  <si>
    <t xml:space="preserve">Una vez revisado el radicado No. 185476893, ítem 1, así como el Recurso de Reposición interpuesto por la entidad contra la Resolución No. 0105006 de 2026, en el cual se argumenta que el ID general corresponde al No. 85422032 (registrado en el campo NombreProveedorPrest) y que el ID de TSUM_ReporteEntrega No. 66455850 se encuentra en estado activo, por lo anterior se procedió a verificar la cadena MIPRES y como resultado de la verificación, se evidenció que la información reportada se encuentra asociada al ID TSUM_Entrega No. 68951419,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
</t>
  </si>
  <si>
    <t xml:space="preserve">Una vez revisado el radicado No. 185476213, ítem 1, así como el Recurso de Reposición interpuesto por la entidad contra la Resolución No. 0105006 de 2026, en el cual se argumenta que el ID general corresponde al No. 86865096 (registrado en el campo NombreProveedorPrest) y que el ID de TSUM_ReporteEntrega No 68689455. se encuentra en estado activo, por lo anterior se procedió a verificar la cadena MIPRES y como resultado de la verificación, se evidenció que la información reportada se encuentra asociada al ID TSUM_Entrega No.71151219,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
</t>
  </si>
  <si>
    <t xml:space="preserve">Una vez revisado el radicado No. 185476213, ítem 1, así como el Recurso de Reposición interpuesto por la entidad contra la Resolución No. 0105006 de 2026, en el cual se argumenta que el ID general corresponde al No. 88156051 (registrado en el campo NombreProveedorPrest) y que el ID de TSUM_ReporteEntrega No 70378473. se encuentra en estado activo, por lo anterior se procedió a verificar la cadena MIPRES y como resultado de la verificación, se evidenció que la información reportada se encuentra asociada al ID TSUM_Entrega No.72847940, el cual registra estado activo. Asimismo, se confirmó la consistencia y coherencia de la información en cuanto a las fechas de suministro, cantidades, tecnología y valores, en concordancia con lo recobrado y lo registrado en el archivo TXT.
En consecuencia, al no evidenciarse inconsistencias en la información no procede la solicitud de reintegro.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</si>
</sst>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_(&quot;$&quot;* #,##0.00_);_(&quot;$&quot;* \(#,##0.00\);_(&quot;$&quot;* &quot;-&quot;??_);_(@_)"/>
    <numFmt numFmtId="165" formatCode="&quot;$&quot;\ * #,##0.00\ &quot;(Capital)&quot;"/>
    <numFmt numFmtId="166" formatCode="0\ &quot;(Número de Orfeo)&quot;"/>
    <numFmt numFmtId="167" formatCode="d/mm/yyyy;@"/>
  </numFmts>
  <fonts count="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Verdana"/>
      <family val="2"/>
    </font>
    <font>
      <sz val="11"/>
      <color theme="1"/>
      <name val="Verdana"/>
      <family val="2"/>
    </font>
    <font>
      <b/>
      <sz val="11"/>
      <color theme="0"/>
      <name val="Verdana"/>
      <family val="2"/>
    </font>
    <font>
      <sz val="11"/>
      <name val="Verdana"/>
      <family val="2"/>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32B0A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61">
    <xf numFmtId="0" fontId="0" fillId="0" borderId="0" xfId="0"/>
    <xf numFmtId="0" fontId="0" fillId="3" borderId="0" xfId="0" applyFill="1"/>
    <xf numFmtId="0" fontId="0" fillId="3" borderId="1" xfId="0" applyFill="1" applyBorder="1" applyAlignment="1">
      <alignment horizontal="center" vertical="center"/>
    </xf>
    <xf numFmtId="0" fontId="2" fillId="2" borderId="11" xfId="0" applyFont="1" applyFill="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3" fillId="0" borderId="1" xfId="0" applyFont="1" applyBorder="1" applyAlignment="1">
      <alignment horizontal="left" vertical="center"/>
    </xf>
    <xf numFmtId="3" fontId="4" fillId="0" borderId="1" xfId="0" applyNumberFormat="1" applyFont="1" applyBorder="1" applyAlignment="1">
      <alignment horizontal="right" vertical="center"/>
    </xf>
    <xf numFmtId="0" fontId="3" fillId="0" borderId="4" xfId="0" applyFont="1" applyBorder="1" applyAlignment="1">
      <alignment horizontal="center" vertical="center"/>
    </xf>
    <xf numFmtId="3" fontId="5" fillId="4" borderId="12" xfId="0" applyNumberFormat="1" applyFont="1" applyFill="1" applyBorder="1" applyAlignment="1">
      <alignment horizontal="right" vertical="center"/>
    </xf>
    <xf numFmtId="0" fontId="5" fillId="4" borderId="12" xfId="0"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1" xfId="0" applyFont="1" applyBorder="1" applyAlignment="1">
      <alignment vertical="center"/>
    </xf>
    <xf numFmtId="3" fontId="4" fillId="0" borderId="1" xfId="0" applyNumberFormat="1" applyFont="1" applyBorder="1" applyAlignment="1">
      <alignment vertical="center"/>
    </xf>
    <xf numFmtId="9" fontId="3" fillId="0" borderId="1" xfId="2" applyFont="1" applyBorder="1" applyAlignment="1">
      <alignment horizontal="left" vertical="center" wrapText="1"/>
    </xf>
    <xf numFmtId="0" fontId="3" fillId="0" borderId="1" xfId="0" applyFont="1" applyBorder="1" applyAlignment="1">
      <alignment horizontal="center" vertical="center" wrapText="1"/>
    </xf>
    <xf numFmtId="14" fontId="6"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44" fontId="4" fillId="0" borderId="1" xfId="4" applyFont="1" applyFill="1" applyBorder="1" applyAlignment="1">
      <alignment horizontal="center" vertical="center" wrapText="1"/>
    </xf>
    <xf numFmtId="167" fontId="4" fillId="0" borderId="1" xfId="0" applyNumberFormat="1" applyFont="1" applyBorder="1" applyAlignment="1">
      <alignment horizontal="center" vertical="center"/>
    </xf>
    <xf numFmtId="164" fontId="6" fillId="0" borderId="1" xfId="1" applyFont="1" applyBorder="1" applyAlignment="1">
      <alignment horizontal="justify" vertical="center" wrapText="1"/>
    </xf>
    <xf numFmtId="0" fontId="4" fillId="0" borderId="1" xfId="0" applyFont="1" applyBorder="1" applyAlignment="1">
      <alignment horizontal="center" vertical="center"/>
    </xf>
    <xf numFmtId="44" fontId="4" fillId="0" borderId="0" xfId="4" applyFont="1" applyFill="1" applyBorder="1" applyAlignment="1">
      <alignment horizontal="center" vertical="center" wrapText="1"/>
    </xf>
    <xf numFmtId="14" fontId="4" fillId="0" borderId="1" xfId="0" applyNumberFormat="1" applyFont="1" applyBorder="1" applyAlignment="1">
      <alignment horizontal="justify" vertical="center" wrapText="1"/>
    </xf>
    <xf numFmtId="0" fontId="3" fillId="0" borderId="3" xfId="0" applyFont="1" applyBorder="1" applyAlignment="1">
      <alignment horizontal="left" vertical="center"/>
    </xf>
    <xf numFmtId="0" fontId="3" fillId="0" borderId="5" xfId="0" applyFont="1" applyBorder="1" applyAlignment="1">
      <alignment horizontal="left" vertical="center"/>
    </xf>
    <xf numFmtId="0" fontId="3" fillId="0" borderId="9" xfId="0" applyFont="1" applyBorder="1" applyAlignment="1">
      <alignment horizontal="left" vertical="center"/>
    </xf>
    <xf numFmtId="0" fontId="3" fillId="0" borderId="7" xfId="0" applyFont="1" applyBorder="1" applyAlignment="1">
      <alignment horizontal="left" vertical="center"/>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166" fontId="4" fillId="0" borderId="2" xfId="0" applyNumberFormat="1" applyFont="1" applyBorder="1" applyAlignment="1">
      <alignment horizontal="left" vertical="center"/>
    </xf>
    <xf numFmtId="166" fontId="4" fillId="0" borderId="13" xfId="0" applyNumberFormat="1" applyFont="1" applyBorder="1" applyAlignment="1">
      <alignment horizontal="left" vertical="center"/>
    </xf>
    <xf numFmtId="166" fontId="4" fillId="0" borderId="14" xfId="0" applyNumberFormat="1" applyFont="1" applyBorder="1" applyAlignment="1">
      <alignment horizontal="left" vertical="center"/>
    </xf>
    <xf numFmtId="165" fontId="3" fillId="0" borderId="1" xfId="0" applyNumberFormat="1" applyFont="1" applyBorder="1" applyAlignment="1">
      <alignment horizontal="center" vertical="center"/>
    </xf>
    <xf numFmtId="14" fontId="4" fillId="0" borderId="2" xfId="0" applyNumberFormat="1" applyFont="1" applyBorder="1" applyAlignment="1">
      <alignment horizontal="left" vertical="center"/>
    </xf>
    <xf numFmtId="14" fontId="4" fillId="0" borderId="13" xfId="0" applyNumberFormat="1" applyFont="1" applyBorder="1" applyAlignment="1">
      <alignment horizontal="left" vertical="center"/>
    </xf>
    <xf numFmtId="14" fontId="4" fillId="0" borderId="14" xfId="0" applyNumberFormat="1"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7" xfId="0" applyFont="1" applyBorder="1" applyAlignment="1">
      <alignment horizontal="left" vertical="center"/>
    </xf>
    <xf numFmtId="0" fontId="3" fillId="0" borderId="2" xfId="0" applyFont="1" applyBorder="1" applyAlignment="1">
      <alignment horizontal="left" vertical="center"/>
    </xf>
    <xf numFmtId="0" fontId="3" fillId="0" borderId="13" xfId="0" applyFont="1" applyBorder="1" applyAlignment="1">
      <alignment horizontal="left" vertical="center"/>
    </xf>
    <xf numFmtId="0" fontId="4" fillId="0" borderId="1" xfId="0" applyFont="1" applyBorder="1" applyAlignment="1">
      <alignment vertical="center"/>
    </xf>
    <xf numFmtId="0" fontId="3" fillId="0" borderId="1" xfId="0" applyFont="1" applyBorder="1" applyAlignment="1">
      <alignment horizontal="center" vertical="center" wrapText="1"/>
    </xf>
    <xf numFmtId="0" fontId="5" fillId="4" borderId="1" xfId="0" applyFont="1" applyFill="1" applyBorder="1" applyAlignment="1">
      <alignment horizontal="center" vertical="center"/>
    </xf>
  </cellXfs>
  <cellStyles count="6">
    <cellStyle name="Millares 2" xfId="5" xr:uid="{05FA93A0-319B-48E5-BC70-09BB430949EB}"/>
    <cellStyle name="Moneda" xfId="1" builtinId="4"/>
    <cellStyle name="Moneda 2" xfId="3" xr:uid="{00000000-0005-0000-0000-000001000000}"/>
    <cellStyle name="Moneda 3" xfId="4" xr:uid="{0A3F94B0-2222-4599-BAC5-9E4CE0373F03}"/>
    <cellStyle name="Normal" xfId="0" builtinId="0"/>
    <cellStyle name="Porcentaje" xfId="2" builtinId="5"/>
  </cellStyles>
  <dxfs count="0"/>
  <tableStyles count="0" defaultTableStyle="TableStyleMedium2" defaultPivotStyle="PivotStyleLight16"/>
  <colors>
    <mruColors>
      <color rgb="FF00FFFF"/>
      <color rgb="FFFF2F2F"/>
      <color rgb="FF3EC2B5"/>
      <color rgb="FF38B0A5"/>
      <color rgb="FF38C6B8"/>
      <color rgb="FF32B0A5"/>
      <color rgb="FFFF6565"/>
      <color rgb="FF175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AC1048564"/>
  <sheetViews>
    <sheetView showGridLines="0" tabSelected="1" topLeftCell="R1" zoomScale="80" zoomScaleNormal="80" workbookViewId="0">
      <pane ySplit="9" topLeftCell="A11" activePane="bottomLeft" state="frozen"/>
      <selection pane="bottomLeft" activeCell="T11" sqref="T11"/>
    </sheetView>
  </sheetViews>
  <sheetFormatPr baseColWidth="10" defaultColWidth="0" defaultRowHeight="13.5" zeroHeight="1" x14ac:dyDescent="0.35"/>
  <cols>
    <col min="1" max="1" width="4.7265625" style="4" customWidth="1"/>
    <col min="2" max="2" width="9.26953125" style="10" customWidth="1"/>
    <col min="3" max="3" width="19.453125" style="10" customWidth="1"/>
    <col min="4" max="4" width="21.54296875" style="11" customWidth="1"/>
    <col min="5" max="5" width="19.81640625" style="11" customWidth="1"/>
    <col min="6" max="6" width="16.26953125" style="4" customWidth="1"/>
    <col min="7" max="7" width="13.54296875" style="4" customWidth="1"/>
    <col min="8" max="8" width="19.1796875" style="4" customWidth="1"/>
    <col min="9" max="9" width="18.81640625" style="4" customWidth="1"/>
    <col min="10" max="10" width="34.54296875" style="4" customWidth="1"/>
    <col min="11" max="11" width="39.7265625" style="11" customWidth="1"/>
    <col min="12" max="12" width="23.81640625" style="4" customWidth="1"/>
    <col min="13" max="13" width="95.453125" style="4" customWidth="1"/>
    <col min="14" max="14" width="18.54296875" style="4" customWidth="1"/>
    <col min="15" max="15" width="26.54296875" style="4" customWidth="1"/>
    <col min="16" max="16" width="18.81640625" style="4" customWidth="1"/>
    <col min="17" max="17" width="17.54296875" style="4" customWidth="1"/>
    <col min="18" max="18" width="17" style="4" customWidth="1"/>
    <col min="19" max="19" width="24" style="11" customWidth="1"/>
    <col min="20" max="20" width="23.81640625" style="4" customWidth="1"/>
    <col min="21" max="21" width="104.81640625" style="4" customWidth="1"/>
    <col min="22" max="22" width="21.453125" style="4" customWidth="1"/>
    <col min="23" max="23" width="3.81640625" style="4" customWidth="1"/>
    <col min="24" max="29" width="0" style="4" hidden="1" customWidth="1"/>
    <col min="30" max="16384" width="11.453125" style="4" hidden="1"/>
  </cols>
  <sheetData>
    <row r="1" spans="2:22" ht="19.5" customHeight="1" x14ac:dyDescent="0.35"/>
    <row r="2" spans="2:22" ht="25.5" customHeight="1" x14ac:dyDescent="0.35">
      <c r="B2" s="12"/>
      <c r="C2" s="19"/>
      <c r="D2" s="13"/>
      <c r="E2" s="59" t="s">
        <v>0</v>
      </c>
      <c r="F2" s="36" t="s">
        <v>1</v>
      </c>
      <c r="G2" s="37"/>
      <c r="H2" s="50" t="str">
        <f>D10</f>
        <v>Aliansalud E.P.S</v>
      </c>
      <c r="I2" s="51"/>
      <c r="J2" s="51"/>
      <c r="K2" s="51"/>
      <c r="L2" s="51"/>
      <c r="M2" s="51"/>
      <c r="N2" s="51"/>
      <c r="O2" s="51"/>
      <c r="P2" s="51"/>
      <c r="Q2" s="51"/>
      <c r="R2" s="51"/>
      <c r="S2" s="52"/>
      <c r="T2" s="21" t="s">
        <v>2</v>
      </c>
      <c r="U2" s="20">
        <v>3</v>
      </c>
      <c r="V2" s="26">
        <v>1</v>
      </c>
    </row>
    <row r="3" spans="2:22" ht="23.25" customHeight="1" x14ac:dyDescent="0.35">
      <c r="B3" s="40" t="e" vm="1">
        <v>#VALUE!</v>
      </c>
      <c r="C3" s="41"/>
      <c r="D3" s="42"/>
      <c r="E3" s="59"/>
      <c r="F3" s="38"/>
      <c r="G3" s="39"/>
      <c r="H3" s="53"/>
      <c r="I3" s="54"/>
      <c r="J3" s="54"/>
      <c r="K3" s="54"/>
      <c r="L3" s="54"/>
      <c r="M3" s="54"/>
      <c r="N3" s="54"/>
      <c r="O3" s="54"/>
      <c r="P3" s="54"/>
      <c r="Q3" s="54"/>
      <c r="R3" s="54"/>
      <c r="S3" s="55"/>
      <c r="T3" s="17" t="s">
        <v>3</v>
      </c>
      <c r="U3" s="18">
        <f>+COUNTIF(T10:T12,"01 Procede")</f>
        <v>0</v>
      </c>
      <c r="V3" s="26">
        <f>U3/$U$2</f>
        <v>0</v>
      </c>
    </row>
    <row r="4" spans="2:22" ht="25.5" customHeight="1" x14ac:dyDescent="0.35">
      <c r="B4" s="40"/>
      <c r="C4" s="41"/>
      <c r="D4" s="42"/>
      <c r="E4" s="59"/>
      <c r="F4" s="22" t="s">
        <v>4</v>
      </c>
      <c r="G4" s="23"/>
      <c r="H4" s="43" t="s">
        <v>67</v>
      </c>
      <c r="I4" s="44"/>
      <c r="J4" s="44"/>
      <c r="K4" s="44"/>
      <c r="L4" s="44"/>
      <c r="M4" s="44"/>
      <c r="N4" s="44"/>
      <c r="O4" s="44"/>
      <c r="P4" s="44"/>
      <c r="Q4" s="44"/>
      <c r="R4" s="44"/>
      <c r="S4" s="45"/>
      <c r="T4" s="17" t="s">
        <v>5</v>
      </c>
      <c r="U4" s="18">
        <f>+COUNTIF(T10:T12,"02 No Procede")</f>
        <v>3</v>
      </c>
      <c r="V4" s="26">
        <f>U4/$U$2</f>
        <v>1</v>
      </c>
    </row>
    <row r="5" spans="2:22" ht="25.5" customHeight="1" x14ac:dyDescent="0.35">
      <c r="B5" s="40"/>
      <c r="C5" s="41"/>
      <c r="D5" s="42"/>
      <c r="E5" s="59"/>
      <c r="F5" s="22" t="s">
        <v>7</v>
      </c>
      <c r="G5" s="23"/>
      <c r="H5" s="47" t="s">
        <v>66</v>
      </c>
      <c r="I5" s="48"/>
      <c r="J5" s="48"/>
      <c r="K5" s="48"/>
      <c r="L5" s="48"/>
      <c r="M5" s="48"/>
      <c r="N5" s="48"/>
      <c r="O5" s="48"/>
      <c r="P5" s="48"/>
      <c r="Q5" s="48"/>
      <c r="R5" s="48"/>
      <c r="S5" s="49"/>
      <c r="T5" s="17" t="s">
        <v>6</v>
      </c>
      <c r="U5" s="18">
        <f>+COUNTIF(T10:T12,"03 Sin Concepto")</f>
        <v>0</v>
      </c>
      <c r="V5" s="26">
        <f>U5/$U$2</f>
        <v>0</v>
      </c>
    </row>
    <row r="6" spans="2:22" ht="25.5" customHeight="1" x14ac:dyDescent="0.35">
      <c r="B6" s="40"/>
      <c r="C6" s="41"/>
      <c r="D6" s="42"/>
      <c r="E6" s="59"/>
      <c r="F6" s="56" t="s">
        <v>8</v>
      </c>
      <c r="G6" s="57"/>
      <c r="H6" s="58" t="s">
        <v>33</v>
      </c>
      <c r="I6" s="58"/>
      <c r="J6" s="58"/>
      <c r="K6" s="58"/>
      <c r="L6" s="58"/>
      <c r="M6" s="58"/>
      <c r="N6" s="58"/>
      <c r="O6" s="58"/>
      <c r="P6" s="58"/>
      <c r="Q6" s="58"/>
      <c r="R6" s="58"/>
      <c r="S6" s="58"/>
      <c r="T6" s="24" t="s">
        <v>10</v>
      </c>
      <c r="U6" s="25">
        <f>+COUNTIF(T10:T12,"04 Cancelar")</f>
        <v>0</v>
      </c>
      <c r="V6" s="26">
        <f>U6/$U$2</f>
        <v>0</v>
      </c>
    </row>
    <row r="7" spans="2:22" ht="25.5" customHeight="1" x14ac:dyDescent="0.35">
      <c r="B7" s="14"/>
      <c r="C7" s="15"/>
      <c r="D7" s="16"/>
      <c r="E7" s="27" t="s">
        <v>11</v>
      </c>
      <c r="F7" s="60" t="s">
        <v>12</v>
      </c>
      <c r="G7" s="60"/>
      <c r="H7" s="60"/>
      <c r="I7" s="60"/>
      <c r="J7" s="60"/>
      <c r="K7" s="60"/>
      <c r="L7" s="60"/>
      <c r="M7" s="60"/>
      <c r="N7" s="60"/>
      <c r="O7" s="60"/>
      <c r="P7" s="60"/>
      <c r="Q7" s="60"/>
      <c r="R7" s="60"/>
      <c r="S7" s="60"/>
      <c r="T7" s="24" t="s">
        <v>13</v>
      </c>
      <c r="U7" s="46">
        <f>SUM(V10:V12)</f>
        <v>0</v>
      </c>
      <c r="V7" s="46"/>
    </row>
    <row r="8" spans="2:22" ht="18.75" customHeight="1" x14ac:dyDescent="0.35">
      <c r="B8" s="11"/>
      <c r="C8" s="11"/>
      <c r="E8" s="5"/>
      <c r="F8" s="5"/>
      <c r="G8" s="5"/>
      <c r="H8" s="5"/>
      <c r="I8" s="5"/>
      <c r="J8" s="5"/>
      <c r="K8" s="6"/>
      <c r="L8" s="5"/>
      <c r="M8" s="5"/>
      <c r="N8" s="5"/>
      <c r="O8" s="5"/>
      <c r="P8" s="5"/>
      <c r="Q8" s="5"/>
      <c r="R8" s="5"/>
      <c r="S8" s="6"/>
    </row>
    <row r="9" spans="2:22" ht="47.25" customHeight="1" x14ac:dyDescent="0.35">
      <c r="B9" s="7" t="s">
        <v>14</v>
      </c>
      <c r="C9" s="7" t="s">
        <v>15</v>
      </c>
      <c r="D9" s="7" t="s">
        <v>16</v>
      </c>
      <c r="E9" s="7" t="s">
        <v>17</v>
      </c>
      <c r="F9" s="7" t="s">
        <v>18</v>
      </c>
      <c r="G9" s="7" t="s">
        <v>38</v>
      </c>
      <c r="H9" s="7" t="s">
        <v>19</v>
      </c>
      <c r="I9" s="7" t="s">
        <v>20</v>
      </c>
      <c r="J9" s="7" t="s">
        <v>21</v>
      </c>
      <c r="K9" s="7" t="s">
        <v>22</v>
      </c>
      <c r="L9" s="7" t="s">
        <v>23</v>
      </c>
      <c r="M9" s="7" t="s">
        <v>24</v>
      </c>
      <c r="N9" s="7" t="s">
        <v>40</v>
      </c>
      <c r="O9" s="7" t="s">
        <v>41</v>
      </c>
      <c r="P9" s="7" t="s">
        <v>42</v>
      </c>
      <c r="Q9" s="7" t="s">
        <v>43</v>
      </c>
      <c r="R9" s="7" t="s">
        <v>44</v>
      </c>
      <c r="S9" s="7" t="s">
        <v>45</v>
      </c>
      <c r="T9" s="7" t="s">
        <v>25</v>
      </c>
      <c r="U9" s="7" t="s">
        <v>26</v>
      </c>
      <c r="V9" s="7" t="s">
        <v>27</v>
      </c>
    </row>
    <row r="10" spans="2:22" s="11" customFormat="1" ht="306" customHeight="1" x14ac:dyDescent="0.35">
      <c r="B10" s="8">
        <v>1</v>
      </c>
      <c r="C10" s="8" t="s">
        <v>32</v>
      </c>
      <c r="D10" s="33" t="s">
        <v>52</v>
      </c>
      <c r="E10" s="9" t="s">
        <v>65</v>
      </c>
      <c r="F10" s="9">
        <v>185468530</v>
      </c>
      <c r="G10" s="9">
        <v>1</v>
      </c>
      <c r="H10" s="9" t="s">
        <v>46</v>
      </c>
      <c r="I10" s="28" t="s">
        <v>29</v>
      </c>
      <c r="J10" s="35" t="s">
        <v>48</v>
      </c>
      <c r="K10" s="35" t="s">
        <v>49</v>
      </c>
      <c r="L10" s="30">
        <v>90281800</v>
      </c>
      <c r="M10" s="29" t="s">
        <v>53</v>
      </c>
      <c r="N10" s="9" t="s">
        <v>54</v>
      </c>
      <c r="O10" s="9" t="s">
        <v>57</v>
      </c>
      <c r="P10" s="31">
        <v>45210</v>
      </c>
      <c r="Q10" s="33" t="s">
        <v>64</v>
      </c>
      <c r="R10" s="33">
        <v>79422761</v>
      </c>
      <c r="S10" s="9" t="s">
        <v>61</v>
      </c>
      <c r="T10" s="8" t="s">
        <v>35</v>
      </c>
      <c r="U10" s="29" t="s">
        <v>68</v>
      </c>
      <c r="V10" s="32">
        <v>0</v>
      </c>
    </row>
    <row r="11" spans="2:22" ht="285" customHeight="1" x14ac:dyDescent="0.35">
      <c r="B11" s="8">
        <v>2</v>
      </c>
      <c r="C11" s="8" t="s">
        <v>32</v>
      </c>
      <c r="D11" s="33" t="s">
        <v>52</v>
      </c>
      <c r="E11" s="9" t="s">
        <v>65</v>
      </c>
      <c r="F11" s="9">
        <v>185476213</v>
      </c>
      <c r="G11" s="9">
        <v>1</v>
      </c>
      <c r="H11" s="9" t="s">
        <v>47</v>
      </c>
      <c r="I11" s="28" t="s">
        <v>29</v>
      </c>
      <c r="J11" s="35" t="s">
        <v>48</v>
      </c>
      <c r="K11" s="35" t="s">
        <v>50</v>
      </c>
      <c r="L11" s="30">
        <v>37424730</v>
      </c>
      <c r="M11" s="29" t="s">
        <v>59</v>
      </c>
      <c r="N11" s="9" t="s">
        <v>55</v>
      </c>
      <c r="O11" s="9" t="s">
        <v>58</v>
      </c>
      <c r="P11" s="31">
        <v>45279</v>
      </c>
      <c r="Q11" s="33" t="s">
        <v>64</v>
      </c>
      <c r="R11" s="33">
        <v>35468262</v>
      </c>
      <c r="S11" s="9" t="s">
        <v>62</v>
      </c>
      <c r="T11" s="8" t="s">
        <v>35</v>
      </c>
      <c r="U11" s="29" t="s">
        <v>69</v>
      </c>
      <c r="V11" s="32">
        <v>0</v>
      </c>
    </row>
    <row r="12" spans="2:22" ht="256.5" customHeight="1" x14ac:dyDescent="0.35">
      <c r="B12" s="8">
        <v>3</v>
      </c>
      <c r="C12" s="8" t="s">
        <v>32</v>
      </c>
      <c r="D12" s="33" t="s">
        <v>52</v>
      </c>
      <c r="E12" s="9" t="s">
        <v>65</v>
      </c>
      <c r="F12" s="9">
        <v>185476214</v>
      </c>
      <c r="G12" s="9">
        <v>1</v>
      </c>
      <c r="H12" s="9" t="s">
        <v>47</v>
      </c>
      <c r="I12" s="28" t="s">
        <v>29</v>
      </c>
      <c r="J12" s="35" t="s">
        <v>48</v>
      </c>
      <c r="K12" s="35" t="s">
        <v>51</v>
      </c>
      <c r="L12" s="30">
        <v>37428830</v>
      </c>
      <c r="M12" s="29" t="s">
        <v>60</v>
      </c>
      <c r="N12" s="9" t="s">
        <v>56</v>
      </c>
      <c r="O12" s="9" t="s">
        <v>58</v>
      </c>
      <c r="P12" s="31">
        <v>45337</v>
      </c>
      <c r="Q12" s="33" t="s">
        <v>64</v>
      </c>
      <c r="R12" s="33">
        <v>1015407847</v>
      </c>
      <c r="S12" s="9" t="s">
        <v>63</v>
      </c>
      <c r="T12" s="8" t="s">
        <v>35</v>
      </c>
      <c r="U12" s="29" t="s">
        <v>70</v>
      </c>
      <c r="V12" s="32">
        <v>0</v>
      </c>
    </row>
    <row r="13" spans="2:22" x14ac:dyDescent="0.35">
      <c r="M13" s="34"/>
    </row>
    <row r="1048563" ht="24.75" hidden="1" customHeight="1" x14ac:dyDescent="0.35"/>
    <row r="1048564" ht="44.25" hidden="1" customHeight="1" x14ac:dyDescent="0.35"/>
  </sheetData>
  <mergeCells count="10">
    <mergeCell ref="F2:G3"/>
    <mergeCell ref="B3:D6"/>
    <mergeCell ref="H4:S4"/>
    <mergeCell ref="U7:V7"/>
    <mergeCell ref="H5:S5"/>
    <mergeCell ref="H2:S3"/>
    <mergeCell ref="F6:G6"/>
    <mergeCell ref="H6:S6"/>
    <mergeCell ref="E2:E6"/>
    <mergeCell ref="F7:S7"/>
  </mergeCells>
  <conditionalFormatting sqref="V2:V6">
    <cfRule type="dataBar" priority="3">
      <dataBar>
        <cfvo type="min"/>
        <cfvo type="max"/>
        <color rgb="FF3EC2B5"/>
      </dataBar>
      <extLst>
        <ext xmlns:x14="http://schemas.microsoft.com/office/spreadsheetml/2009/9/main" uri="{B025F937-C7B1-47D3-B67F-A62EFF666E3E}">
          <x14:id>{CE0640ED-AE93-429E-8BFF-C7678128EC3B}</x14:id>
        </ext>
      </extLst>
    </cfRule>
  </conditionalFormatting>
  <printOptions horizontalCentered="1" verticalCentered="1"/>
  <pageMargins left="0.23622047244094491" right="0.23622047244094491" top="0.74803149606299213" bottom="0.74803149606299213" header="0.31496062992125984" footer="0.31496062992125984"/>
  <pageSetup scale="24" fitToHeight="0" orientation="landscape" r:id="rId1"/>
  <extLst>
    <ext xmlns:x14="http://schemas.microsoft.com/office/spreadsheetml/2009/9/main" uri="{78C0D931-6437-407d-A8EE-F0AAD7539E65}">
      <x14:conditionalFormattings>
        <x14:conditionalFormatting xmlns:xm="http://schemas.microsoft.com/office/excel/2006/main">
          <x14:cfRule type="dataBar" id="{CE0640ED-AE93-429E-8BFF-C7678128EC3B}">
            <x14:dataBar minLength="0" maxLength="100" gradient="0">
              <x14:cfvo type="autoMin"/>
              <x14:cfvo type="autoMax"/>
              <x14:negativeFillColor rgb="FFFF0000"/>
              <x14:axisColor rgb="FF000000"/>
            </x14:dataBar>
          </x14:cfRule>
          <xm:sqref>V2:V6</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B690D4A7-7C18-407F-AD63-EC24D463DC61}">
          <x14:formula1>
            <xm:f>' '!$C$2:$C$3</xm:f>
          </x14:formula1>
          <xm:sqref>C10:C12</xm:sqref>
        </x14:dataValidation>
        <x14:dataValidation type="list" allowBlank="1" showInputMessage="1" showErrorMessage="1" xr:uid="{3B032394-5427-4239-9421-22CBA88A7967}">
          <x14:formula1>
            <xm:f>' '!$D$2:$D$3</xm:f>
          </x14:formula1>
          <xm:sqref>I10:I12</xm:sqref>
        </x14:dataValidation>
        <x14:dataValidation type="list" allowBlank="1" showInputMessage="1" showErrorMessage="1" xr:uid="{8B92453C-F6F0-4245-96E8-C6A10C12E2C7}">
          <x14:formula1>
            <xm:f>' '!$B$2:$B$4</xm:f>
          </x14:formula1>
          <xm:sqref>H6</xm:sqref>
        </x14:dataValidation>
        <x14:dataValidation type="list" allowBlank="1" showInputMessage="1" showErrorMessage="1" xr:uid="{47ED1F2E-BC9B-402F-B3C2-49CEA27429B0}">
          <x14:formula1>
            <xm:f>' '!$E$2:$E$5</xm:f>
          </x14:formula1>
          <xm:sqref>T10:T12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FF"/>
  </sheetPr>
  <dimension ref="A1:F8"/>
  <sheetViews>
    <sheetView workbookViewId="0">
      <selection activeCell="E7" sqref="E7"/>
    </sheetView>
  </sheetViews>
  <sheetFormatPr baseColWidth="10" defaultColWidth="0" defaultRowHeight="14.5" zeroHeight="1" x14ac:dyDescent="0.35"/>
  <cols>
    <col min="1" max="1" width="2.7265625" customWidth="1"/>
    <col min="2" max="2" width="23.7265625" bestFit="1" customWidth="1"/>
    <col min="3" max="3" width="16.7265625" bestFit="1" customWidth="1"/>
    <col min="4" max="4" width="32" bestFit="1" customWidth="1"/>
    <col min="5" max="5" width="26.1796875" bestFit="1" customWidth="1"/>
    <col min="6" max="6" width="3.1796875" customWidth="1"/>
    <col min="7" max="16384" width="11.453125" hidden="1"/>
  </cols>
  <sheetData>
    <row r="1" spans="1:6" x14ac:dyDescent="0.35">
      <c r="A1" s="1"/>
      <c r="B1" s="3" t="s">
        <v>31</v>
      </c>
      <c r="C1" s="3" t="s">
        <v>15</v>
      </c>
      <c r="D1" s="3" t="s">
        <v>20</v>
      </c>
      <c r="E1" s="3" t="s">
        <v>25</v>
      </c>
      <c r="F1" s="1"/>
    </row>
    <row r="2" spans="1:6" x14ac:dyDescent="0.35">
      <c r="A2" s="1"/>
      <c r="B2" s="2" t="s">
        <v>9</v>
      </c>
      <c r="C2" s="2" t="s">
        <v>32</v>
      </c>
      <c r="D2" s="2" t="s">
        <v>29</v>
      </c>
      <c r="E2" s="2" t="s">
        <v>30</v>
      </c>
      <c r="F2" s="1"/>
    </row>
    <row r="3" spans="1:6" x14ac:dyDescent="0.35">
      <c r="A3" s="1"/>
      <c r="B3" s="2" t="s">
        <v>33</v>
      </c>
      <c r="C3" s="2" t="s">
        <v>28</v>
      </c>
      <c r="D3" s="2" t="s">
        <v>34</v>
      </c>
      <c r="E3" s="2" t="s">
        <v>35</v>
      </c>
      <c r="F3" s="1"/>
    </row>
    <row r="4" spans="1:6" x14ac:dyDescent="0.35">
      <c r="A4" s="1"/>
      <c r="B4" s="2" t="s">
        <v>36</v>
      </c>
      <c r="C4" s="1"/>
      <c r="D4" s="1"/>
      <c r="E4" s="2" t="s">
        <v>37</v>
      </c>
      <c r="F4" s="1"/>
    </row>
    <row r="5" spans="1:6" x14ac:dyDescent="0.35">
      <c r="A5" s="1"/>
      <c r="B5" s="1"/>
      <c r="C5" s="1"/>
      <c r="D5" s="1"/>
      <c r="E5" s="2" t="s">
        <v>39</v>
      </c>
      <c r="F5" s="1"/>
    </row>
    <row r="6" spans="1:6" x14ac:dyDescent="0.35">
      <c r="A6" s="1"/>
      <c r="B6" s="1"/>
      <c r="C6" s="1"/>
      <c r="D6" s="1"/>
      <c r="E6" s="1"/>
      <c r="F6" s="1"/>
    </row>
    <row r="7" spans="1:6" x14ac:dyDescent="0.35"/>
    <row r="8" spans="1:6"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3BA2D6-569A-4F48-AEBD-3AAC87EBB751}">
  <ds:schemaRefs>
    <ds:schemaRef ds:uri="http://purl.org/dc/elements/1.1/"/>
    <ds:schemaRef ds:uri="http://www.w3.org/XML/1998/namespace"/>
    <ds:schemaRef ds:uri="http://purl.org/dc/dcmitype/"/>
    <ds:schemaRef ds:uri="http://schemas.openxmlformats.org/package/2006/metadata/core-properties"/>
    <ds:schemaRef ds:uri="http://schemas.microsoft.com/office/2006/metadata/properties"/>
    <ds:schemaRef ds:uri="http://schemas.microsoft.com/office/2006/documentManagement/types"/>
    <ds:schemaRef ds:uri="http://schemas.microsoft.com/office/infopath/2007/PartnerControls"/>
    <ds:schemaRef ds:uri="e64c24c0-74d6-4d12-bd9d-346b29de11ea"/>
    <ds:schemaRef ds:uri="341005a4-0385-4d11-a045-51850070e8e4"/>
    <ds:schemaRef ds:uri="http://purl.org/dc/terms/"/>
  </ds:schemaRefs>
</ds:datastoreItem>
</file>

<file path=customXml/itemProps2.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1E8D74F-5F89-45A2-9BB9-5E7EA2D875E3}">
  <ds:schemaRefs>
    <ds:schemaRef ds:uri="http://schemas.microsoft.com/sharepoint/v3/contenttype/forms"/>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Concepto</vt:lpstr>
      <vt:lpstr> </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Deisy Liliana Velasquez Alarcón</cp:lastModifiedBy>
  <cp:revision/>
  <cp:lastPrinted>2024-09-18T13:51:13Z</cp:lastPrinted>
  <dcterms:created xsi:type="dcterms:W3CDTF">2017-07-06T12:48:43Z</dcterms:created>
  <dcterms:modified xsi:type="dcterms:W3CDTF">2026-06-30T22:30:04Z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